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906"/>
  </bookViews>
  <sheets>
    <sheet name="Ekamutneri hamematakan" sheetId="8" r:id="rId1"/>
    <sheet name="Dramakan hamematakan" sheetId="9" r:id="rId2"/>
  </sheets>
  <definedNames>
    <definedName name="_xlnm.Print_Area" localSheetId="1">'Dramakan hamematakan'!$A$1:$E$35</definedName>
    <definedName name="_xlnm.Print_Area" localSheetId="0">'Ekamutneri hamematakan'!$A$1:$E$38</definedName>
  </definedNames>
  <calcPr calcId="124519"/>
</workbook>
</file>

<file path=xl/calcChain.xml><?xml version="1.0" encoding="utf-8"?>
<calcChain xmlns="http://schemas.openxmlformats.org/spreadsheetml/2006/main">
  <c r="D13" i="9"/>
  <c r="C13"/>
  <c r="D15" i="8"/>
  <c r="C15"/>
  <c r="E34" i="9" l="1"/>
  <c r="E33"/>
  <c r="E32"/>
  <c r="E31"/>
  <c r="E30"/>
  <c r="E29"/>
  <c r="E28"/>
  <c r="E27"/>
  <c r="E26"/>
  <c r="E25"/>
  <c r="E24"/>
  <c r="E23"/>
  <c r="D22"/>
  <c r="C14"/>
  <c r="E21"/>
  <c r="E20"/>
  <c r="E19"/>
  <c r="E18"/>
  <c r="E17"/>
  <c r="E16"/>
  <c r="E15"/>
  <c r="E12"/>
  <c r="E11"/>
  <c r="E10"/>
  <c r="D9"/>
  <c r="C9"/>
  <c r="E8"/>
  <c r="E37" i="8"/>
  <c r="E36"/>
  <c r="E35"/>
  <c r="E34"/>
  <c r="E33"/>
  <c r="E32"/>
  <c r="E31"/>
  <c r="E30"/>
  <c r="E29"/>
  <c r="E28"/>
  <c r="E27"/>
  <c r="E26"/>
  <c r="E25"/>
  <c r="E24"/>
  <c r="D23"/>
  <c r="E22"/>
  <c r="E21"/>
  <c r="E20"/>
  <c r="E19"/>
  <c r="E18"/>
  <c r="E17"/>
  <c r="E16"/>
  <c r="E14"/>
  <c r="E13"/>
  <c r="E12"/>
  <c r="E11"/>
  <c r="E10"/>
  <c r="E9"/>
  <c r="D8"/>
  <c r="C8"/>
  <c r="D14" i="9" l="1"/>
  <c r="C35"/>
  <c r="E14"/>
  <c r="E22"/>
  <c r="E23" i="8"/>
  <c r="D38"/>
  <c r="C38"/>
  <c r="E15"/>
  <c r="E8"/>
  <c r="E9" i="9"/>
  <c r="E38" i="8" l="1"/>
  <c r="E13" i="9" l="1"/>
  <c r="D35"/>
  <c r="E35" s="1"/>
</calcChain>
</file>

<file path=xl/sharedStrings.xml><?xml version="1.0" encoding="utf-8"?>
<sst xmlns="http://schemas.openxmlformats.org/spreadsheetml/2006/main" count="86" uniqueCount="59">
  <si>
    <t>Հոդվածի անվանումը</t>
  </si>
  <si>
    <t>I</t>
  </si>
  <si>
    <t>II</t>
  </si>
  <si>
    <t>III</t>
  </si>
  <si>
    <t xml:space="preserve">ա) ընթացիկ՝ այդ թվում, </t>
  </si>
  <si>
    <t>IV</t>
  </si>
  <si>
    <t>Դրամական միջոցների ազատ մնացորդը հաշվետու ժամանակաշրջանի վերջին</t>
  </si>
  <si>
    <t>հ/հ</t>
  </si>
  <si>
    <t>Դրամական միջոցների ազատ մնացորդը հաշվետու ժամանակաշրջանի սկզբին</t>
  </si>
  <si>
    <t>Հոդվածների անվանումը</t>
  </si>
  <si>
    <t>ՇԱՀՈՒՅԹ /ՎՆԱՍ/</t>
  </si>
  <si>
    <t>Ձև 2</t>
  </si>
  <si>
    <t>Ձև 3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</si>
  <si>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</si>
  <si>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</si>
  <si>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</si>
  <si>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</si>
  <si>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</si>
  <si>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</si>
  <si>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</si>
  <si>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</si>
  <si>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</si>
  <si>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Բանկային ծառայության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</si>
  <si>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</si>
  <si>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</si>
  <si>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</si>
  <si>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</si>
  <si>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Կրեդիտորական պարտքի մարման գծով</t>
  </si>
  <si>
    <t>Բանկի տոկոսից</t>
  </si>
  <si>
    <t>Ֆինանսական օգնությունից</t>
  </si>
  <si>
    <t>Աշխատավարձի գծով, որից՝</t>
  </si>
  <si>
    <t>Տնտեսական ապրանքների գծով</t>
  </si>
  <si>
    <t>Սուբսիդիայից</t>
  </si>
  <si>
    <t>Տարբերություն ավելացում (+) նվազեցում (-)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</si>
  <si>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</si>
  <si>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Եկամուտների ու ծախսերի հաստատված նախահաշվի և  փաստացի կատարողականի համեմատական ցուցանիշների վերաբերյալ</t>
  </si>
  <si>
    <t>հազ.դրամ</t>
  </si>
  <si>
    <t>Ֆինանսական օգնությունից (օգնիր մանկապարտեզիդ)</t>
  </si>
  <si>
    <t>Կաթսայատան սպասարկման գծով</t>
  </si>
  <si>
    <t>Համակարգչային սպասարկման գծով</t>
  </si>
  <si>
    <t>էլ․ստորագրության գծով</t>
  </si>
  <si>
    <t>Անշարժ գույքի գրանցման ծառայության գծով</t>
  </si>
  <si>
    <t xml:space="preserve"> հազ. դրամ</t>
  </si>
  <si>
    <t>Հաշվետու ժամանակաշրջանի հաստատված նախահաշիվ*</t>
  </si>
  <si>
    <t>Հաշվետու ժամանակաշրջանի փաստացի կատարողական*</t>
  </si>
  <si>
    <t xml:space="preserve"> Տ Ե Ղ Ե Կ Ա Ն Ք</t>
  </si>
  <si>
    <t>Տ Ե Ղ Ե Կ Ա Ն Ք</t>
  </si>
  <si>
    <t>ԵԿԱՄՈՒՏՆԵՐ, այդ թվում՝</t>
  </si>
  <si>
    <t>ԾԱԽՍԵՐ, այդ թվում՝</t>
  </si>
  <si>
    <t>Ընդամենը դրամական միջոցների մուտքեր, այդ թվում՝</t>
  </si>
  <si>
    <t>Ընդամենը դրամական միջոցների ելքեր, այդ թվում՝</t>
  </si>
  <si>
    <t>Դուրս գրման ենթակա գույքի գնահատման գծով</t>
  </si>
  <si>
    <t>«ԱՎԱՆԻ ՄԱՆԿԱՊԱՐՏԵԶՆԵՐ» ՀՈԱԿ-ի</t>
  </si>
  <si>
    <t>Գույքագրման և գույքի վերագնահատման գծով</t>
  </si>
  <si>
    <t>Պարտադիր վճարների գծով</t>
  </si>
  <si>
    <t xml:space="preserve">  01. 01. 2018թ. – 30. 09. 2018թ.</t>
  </si>
  <si>
    <t xml:space="preserve"> 01. 01. 2018թ. – 30. 09. 2018թ.</t>
  </si>
  <si>
    <t>Անհատույց ջեռուցման պարտքի մարում</t>
  </si>
  <si>
    <t>Անհատույց ջրի պարտքի մարում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</si>
</sst>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2">
    <font>
      <sz val="10"/>
      <name val="Arial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10"/>
      <name val="Arial AMU"/>
      <family val="2"/>
    </font>
    <font>
      <sz val="12"/>
      <name val="Arial AMU"/>
      <family val="2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9" fillId="0" borderId="0"/>
    <xf numFmtId="0" fontId="1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6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7" fillId="7" borderId="3" applyNumberFormat="0" applyAlignment="0" applyProtection="0"/>
    <xf numFmtId="0" fontId="18" fillId="20" borderId="4" applyNumberFormat="0" applyAlignment="0" applyProtection="0"/>
    <xf numFmtId="0" fontId="19" fillId="20" borderId="3" applyNumberFormat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1" borderId="9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0" fontId="29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</cellStyleXfs>
  <cellXfs count="50">
    <xf numFmtId="0" fontId="0" fillId="0" borderId="0" xfId="0"/>
    <xf numFmtId="164" fontId="4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10" fillId="0" borderId="0" xfId="0" applyNumberFormat="1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0" fillId="0" borderId="1" xfId="2" applyNumberFormat="1" applyFont="1" applyBorder="1" applyAlignment="1" applyProtection="1">
      <alignment horizontal="center" vertical="center"/>
    </xf>
    <xf numFmtId="0" fontId="5" fillId="0" borderId="1" xfId="2" applyNumberFormat="1" applyFont="1" applyBorder="1" applyAlignment="1" applyProtection="1">
      <alignment horizontal="center" vertical="center"/>
    </xf>
    <xf numFmtId="0" fontId="4" fillId="0" borderId="0" xfId="0" applyNumberFormat="1" applyFont="1" applyAlignment="1" applyProtection="1">
      <alignment horizontal="center" vertical="center" wrapText="1"/>
    </xf>
    <xf numFmtId="164" fontId="7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10" fillId="0" borderId="0" xfId="2" applyFont="1" applyAlignment="1" applyProtection="1">
      <alignment horizontal="center" vertical="center"/>
    </xf>
    <xf numFmtId="0" fontId="1" fillId="0" borderId="0" xfId="0" applyFont="1" applyAlignment="1" applyProtection="1">
      <alignment vertical="center" wrapText="1"/>
    </xf>
    <xf numFmtId="0" fontId="10" fillId="0" borderId="0" xfId="1" applyFont="1" applyAlignment="1" applyProtection="1">
      <alignment horizontal="center" vertical="center"/>
    </xf>
    <xf numFmtId="164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1" fillId="0" borderId="1" xfId="0" applyNumberFormat="1" applyFont="1" applyBorder="1" applyAlignment="1" applyProtection="1">
      <alignment horizontal="center" vertical="center"/>
    </xf>
    <xf numFmtId="164" fontId="1" fillId="0" borderId="1" xfId="2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5" fillId="0" borderId="0" xfId="2" applyFont="1" applyAlignment="1" applyProtection="1">
      <alignment vertical="center"/>
    </xf>
    <xf numFmtId="0" fontId="1" fillId="0" borderId="2" xfId="2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165" fontId="10" fillId="0" borderId="1" xfId="2" applyNumberFormat="1" applyFont="1" applyBorder="1" applyAlignment="1" applyProtection="1">
      <alignment horizontal="left" vertical="center" wrapText="1"/>
    </xf>
    <xf numFmtId="164" fontId="10" fillId="0" borderId="1" xfId="2" applyNumberFormat="1" applyFont="1" applyBorder="1" applyAlignment="1" applyProtection="1">
      <alignment horizontal="center" vertical="center"/>
    </xf>
    <xf numFmtId="164" fontId="5" fillId="0" borderId="0" xfId="0" applyNumberFormat="1" applyFont="1" applyAlignment="1" applyProtection="1">
      <alignment vertical="center"/>
    </xf>
    <xf numFmtId="2" fontId="5" fillId="0" borderId="0" xfId="0" applyNumberFormat="1" applyFont="1" applyAlignment="1" applyProtection="1">
      <alignment vertical="center"/>
    </xf>
    <xf numFmtId="164" fontId="2" fillId="0" borderId="1" xfId="2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</cellXfs>
  <cellStyles count="46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1"/>
    <cellStyle name="Normal_Sheet1" xfId="1"/>
    <cellStyle name="Normal_Sheet1 2" xfId="2"/>
    <cellStyle name="Style 1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Хороший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abSelected="1" view="pageBreakPreview" zoomScaleSheetLayoutView="100" workbookViewId="0">
      <selection sqref="A1:XFD1048576"/>
    </sheetView>
  </sheetViews>
  <sheetFormatPr defaultRowHeight="15"/>
  <cols>
    <col min="1" max="1" width="4.28515625" style="17" customWidth="1"/>
    <col min="2" max="2" width="47.5703125" style="3" customWidth="1"/>
    <col min="3" max="3" width="15.140625" style="3" customWidth="1"/>
    <col min="4" max="4" width="15.5703125" style="3" customWidth="1"/>
    <col min="5" max="5" width="16" style="3" customWidth="1"/>
    <col min="6" max="7" width="10" style="3" bestFit="1" customWidth="1"/>
    <col min="8" max="16384" width="9.140625" style="3"/>
  </cols>
  <sheetData>
    <row r="1" spans="1:15" s="15" customFormat="1" ht="15" customHeight="1">
      <c r="E1" s="16" t="s">
        <v>11</v>
      </c>
      <c r="F1" s="16"/>
      <c r="G1" s="16"/>
      <c r="H1" s="23"/>
      <c r="I1" s="23"/>
      <c r="J1" s="23"/>
      <c r="K1" s="23"/>
      <c r="L1" s="23"/>
      <c r="M1" s="23"/>
      <c r="N1" s="23"/>
      <c r="O1" s="23"/>
    </row>
    <row r="2" spans="1:15" s="3" customFormat="1" ht="16.5" customHeight="1">
      <c r="A2" s="24" t="s">
        <v>45</v>
      </c>
      <c r="B2" s="24"/>
      <c r="C2" s="24"/>
      <c r="D2" s="24"/>
      <c r="E2" s="24"/>
    </row>
    <row r="3" spans="1:15" s="4" customFormat="1" ht="20.25" customHeight="1">
      <c r="A3" s="25" t="s">
        <v>52</v>
      </c>
      <c r="B3" s="25"/>
      <c r="C3" s="25"/>
      <c r="D3" s="25"/>
      <c r="E3" s="25"/>
    </row>
    <row r="4" spans="1:15" s="3" customFormat="1" ht="30.75" customHeight="1">
      <c r="A4" s="22" t="s">
        <v>35</v>
      </c>
      <c r="B4" s="22"/>
      <c r="C4" s="22"/>
      <c r="D4" s="22"/>
      <c r="E4" s="22"/>
      <c r="F4" s="26"/>
      <c r="G4" s="26"/>
      <c r="H4" s="26"/>
      <c r="I4" s="26"/>
    </row>
    <row r="5" spans="1:15" s="29" customFormat="1" ht="18">
      <c r="A5" s="27" t="s">
        <v>55</v>
      </c>
      <c r="B5" s="27"/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</row>
    <row r="6" spans="1:15" s="3" customFormat="1">
      <c r="A6" s="17"/>
      <c r="E6" s="13" t="s">
        <v>36</v>
      </c>
    </row>
    <row r="7" spans="1:15" s="3" customFormat="1" ht="57.75" customHeight="1">
      <c r="A7" s="6" t="s">
        <v>7</v>
      </c>
      <c r="B7" s="6" t="s">
        <v>9</v>
      </c>
      <c r="C7" s="7" t="s">
        <v>43</v>
      </c>
      <c r="D7" s="7" t="s">
        <v>44</v>
      </c>
      <c r="E7" s="30" t="s">
        <v>33</v>
      </c>
    </row>
    <row r="8" spans="1:15" s="3" customFormat="1" ht="31.5" customHeight="1">
      <c r="A8" s="8" t="s">
        <v>1</v>
      </c>
      <c r="B8" s="9" t="s">
        <v>47</v>
      </c>
      <c r="C8" s="1">
        <f>SUM(C9:C14)</f>
        <v>246946.5</v>
      </c>
      <c r="D8" s="1">
        <f>SUM(D9:D14)</f>
        <v>228081.5</v>
      </c>
      <c r="E8" s="1">
        <f t="shared" ref="E8:E38" si="0">D8-C8</f>
        <v>-18865</v>
      </c>
    </row>
    <row r="9" spans="1:15" s="3" customFormat="1" ht="18.75" customHeight="1">
      <c r="A9" s="10">
        <v>1</v>
      </c>
      <c r="B9" s="31" t="s">
        <v>32</v>
      </c>
      <c r="C9" s="32">
        <v>238900</v>
      </c>
      <c r="D9" s="33">
        <v>224230</v>
      </c>
      <c r="E9" s="32">
        <f t="shared" si="0"/>
        <v>-14670</v>
      </c>
    </row>
    <row r="10" spans="1:15" s="3" customFormat="1" ht="18.75" customHeight="1">
      <c r="A10" s="10">
        <v>2</v>
      </c>
      <c r="B10" s="31" t="s">
        <v>37</v>
      </c>
      <c r="C10" s="34">
        <v>5</v>
      </c>
      <c r="D10" s="33">
        <v>1</v>
      </c>
      <c r="E10" s="32">
        <f t="shared" si="0"/>
        <v>-4</v>
      </c>
    </row>
    <row r="11" spans="1:15" s="3" customFormat="1" ht="18.75" customHeight="1">
      <c r="A11" s="10">
        <v>3</v>
      </c>
      <c r="B11" s="31" t="s">
        <v>29</v>
      </c>
      <c r="C11" s="34">
        <v>7958</v>
      </c>
      <c r="D11" s="34"/>
      <c r="E11" s="32">
        <f>D11-C11</f>
        <v>-7958</v>
      </c>
    </row>
    <row r="12" spans="1:15" s="3" customFormat="1" ht="18.75" customHeight="1">
      <c r="A12" s="10">
        <v>4</v>
      </c>
      <c r="B12" s="31" t="s">
        <v>28</v>
      </c>
      <c r="C12" s="34">
        <v>83.5</v>
      </c>
      <c r="D12" s="33">
        <v>75.599999999999994</v>
      </c>
      <c r="E12" s="32">
        <f t="shared" ref="E12:E14" si="1">D12-C12</f>
        <v>-7.9000000000000057</v>
      </c>
    </row>
    <row r="13" spans="1:15" s="3" customFormat="1" ht="18.75" customHeight="1">
      <c r="A13" s="10">
        <v>5</v>
      </c>
      <c r="B13" s="35" t="s">
        <v>57</v>
      </c>
      <c r="C13" s="34"/>
      <c r="D13" s="34">
        <v>3620</v>
      </c>
      <c r="E13" s="32">
        <f t="shared" si="1"/>
        <v>3620</v>
      </c>
    </row>
    <row r="14" spans="1:15" s="3" customFormat="1" ht="18.75" customHeight="1">
      <c r="A14" s="10">
        <v>6</v>
      </c>
      <c r="B14" s="35" t="s">
        <v>58</v>
      </c>
      <c r="C14" s="34"/>
      <c r="D14" s="34">
        <v>154.9</v>
      </c>
      <c r="E14" s="32">
        <f t="shared" si="1"/>
        <v>154.9</v>
      </c>
    </row>
    <row r="15" spans="1:15" s="3" customFormat="1" ht="29.25" customHeight="1">
      <c r="A15" s="8" t="s">
        <v>2</v>
      </c>
      <c r="B15" s="9" t="s">
        <v>48</v>
      </c>
      <c r="C15" s="14">
        <f>SUM(C16,C17:C23,C26:C37)</f>
        <v>113575.29999999999</v>
      </c>
      <c r="D15" s="14">
        <f>SUM(D16,D17:D23,D26:D37)</f>
        <v>258894.80000000005</v>
      </c>
      <c r="E15" s="1">
        <f t="shared" si="0"/>
        <v>145319.50000000006</v>
      </c>
    </row>
    <row r="16" spans="1:15" s="3" customFormat="1" ht="18.75" customHeight="1">
      <c r="A16" s="10">
        <v>1</v>
      </c>
      <c r="B16" s="31" t="s">
        <v>30</v>
      </c>
      <c r="C16" s="32">
        <v>17872.5</v>
      </c>
      <c r="D16" s="32">
        <v>169853.6</v>
      </c>
      <c r="E16" s="32">
        <f t="shared" si="0"/>
        <v>151981.1</v>
      </c>
    </row>
    <row r="17" spans="1:5" s="3" customFormat="1" ht="18.75" customHeight="1">
      <c r="A17" s="10">
        <v>2</v>
      </c>
      <c r="B17" s="31" t="s">
        <v>15</v>
      </c>
      <c r="C17" s="34">
        <v>62266.5</v>
      </c>
      <c r="D17" s="32">
        <v>59132.1</v>
      </c>
      <c r="E17" s="32">
        <f t="shared" si="0"/>
        <v>-3134.4000000000015</v>
      </c>
    </row>
    <row r="18" spans="1:5" s="3" customFormat="1" ht="18.75" customHeight="1">
      <c r="A18" s="10">
        <v>3</v>
      </c>
      <c r="B18" s="31" t="s">
        <v>14</v>
      </c>
      <c r="C18" s="34">
        <v>11095.9</v>
      </c>
      <c r="D18" s="32">
        <v>12566.2</v>
      </c>
      <c r="E18" s="32">
        <f t="shared" si="0"/>
        <v>1470.3000000000011</v>
      </c>
    </row>
    <row r="19" spans="1:5" s="3" customFormat="1" ht="18.75" customHeight="1">
      <c r="A19" s="10">
        <v>4</v>
      </c>
      <c r="B19" s="31" t="s">
        <v>13</v>
      </c>
      <c r="C19" s="34">
        <v>9727.1</v>
      </c>
      <c r="D19" s="34">
        <v>8867</v>
      </c>
      <c r="E19" s="32">
        <f>D19-C19</f>
        <v>-860.10000000000036</v>
      </c>
    </row>
    <row r="20" spans="1:5" s="3" customFormat="1" ht="18.75" customHeight="1">
      <c r="A20" s="10">
        <v>5</v>
      </c>
      <c r="B20" s="31" t="s">
        <v>16</v>
      </c>
      <c r="C20" s="34">
        <v>2458.1999999999998</v>
      </c>
      <c r="D20" s="32">
        <v>2597.6999999999998</v>
      </c>
      <c r="E20" s="32">
        <f t="shared" si="0"/>
        <v>139.5</v>
      </c>
    </row>
    <row r="21" spans="1:5" s="3" customFormat="1" ht="18.75" customHeight="1">
      <c r="A21" s="10">
        <v>6</v>
      </c>
      <c r="B21" s="31" t="s">
        <v>17</v>
      </c>
      <c r="C21" s="34">
        <v>660.4</v>
      </c>
      <c r="D21" s="32">
        <v>660.4</v>
      </c>
      <c r="E21" s="32">
        <f>D21-C21</f>
        <v>0</v>
      </c>
    </row>
    <row r="22" spans="1:5" s="3" customFormat="1" ht="18.75" customHeight="1">
      <c r="A22" s="10">
        <v>7</v>
      </c>
      <c r="B22" s="31" t="s">
        <v>18</v>
      </c>
      <c r="C22" s="34">
        <v>175</v>
      </c>
      <c r="D22" s="32">
        <v>175</v>
      </c>
      <c r="E22" s="32">
        <f t="shared" si="0"/>
        <v>0</v>
      </c>
    </row>
    <row r="23" spans="1:5" s="3" customFormat="1" ht="18.75" customHeight="1">
      <c r="A23" s="10">
        <v>8</v>
      </c>
      <c r="B23" s="31" t="s">
        <v>19</v>
      </c>
      <c r="C23" s="34">
        <v>364.3</v>
      </c>
      <c r="D23" s="34">
        <f>SUM(D24:D25)</f>
        <v>342.1</v>
      </c>
      <c r="E23" s="32">
        <f t="shared" si="0"/>
        <v>-22.199999999999989</v>
      </c>
    </row>
    <row r="24" spans="1:5" s="5" customFormat="1" ht="18.75" customHeight="1">
      <c r="A24" s="11">
        <v>8.1</v>
      </c>
      <c r="B24" s="36" t="s">
        <v>20</v>
      </c>
      <c r="C24" s="37">
        <v>345.6</v>
      </c>
      <c r="D24" s="2">
        <v>324.60000000000002</v>
      </c>
      <c r="E24" s="2">
        <f t="shared" si="0"/>
        <v>-21</v>
      </c>
    </row>
    <row r="25" spans="1:5" s="5" customFormat="1" ht="18.75" customHeight="1">
      <c r="A25" s="11">
        <v>8.1999999999999993</v>
      </c>
      <c r="B25" s="36" t="s">
        <v>21</v>
      </c>
      <c r="C25" s="37">
        <v>18.7</v>
      </c>
      <c r="D25" s="2">
        <v>17.5</v>
      </c>
      <c r="E25" s="2">
        <f t="shared" si="0"/>
        <v>-1.1999999999999993</v>
      </c>
    </row>
    <row r="26" spans="1:5" s="3" customFormat="1" ht="18.75" customHeight="1">
      <c r="A26" s="10">
        <v>9</v>
      </c>
      <c r="B26" s="31" t="s">
        <v>22</v>
      </c>
      <c r="C26" s="34"/>
      <c r="D26" s="32">
        <v>10</v>
      </c>
      <c r="E26" s="32">
        <f t="shared" si="0"/>
        <v>10</v>
      </c>
    </row>
    <row r="27" spans="1:5" s="3" customFormat="1" ht="18.75" customHeight="1">
      <c r="A27" s="10">
        <v>10</v>
      </c>
      <c r="B27" s="31" t="s">
        <v>31</v>
      </c>
      <c r="C27" s="34">
        <v>5512.5</v>
      </c>
      <c r="D27" s="32">
        <v>1324.9</v>
      </c>
      <c r="E27" s="32">
        <f t="shared" si="0"/>
        <v>-4187.6000000000004</v>
      </c>
    </row>
    <row r="28" spans="1:5" s="3" customFormat="1" ht="18.75" customHeight="1">
      <c r="A28" s="10">
        <v>11</v>
      </c>
      <c r="B28" s="31" t="s">
        <v>23</v>
      </c>
      <c r="C28" s="34">
        <v>750</v>
      </c>
      <c r="D28" s="32">
        <v>580</v>
      </c>
      <c r="E28" s="32">
        <f t="shared" si="0"/>
        <v>-170</v>
      </c>
    </row>
    <row r="29" spans="1:5" s="3" customFormat="1" ht="18.75" customHeight="1">
      <c r="A29" s="10">
        <v>12</v>
      </c>
      <c r="B29" s="31" t="s">
        <v>24</v>
      </c>
      <c r="C29" s="34">
        <v>1020.9</v>
      </c>
      <c r="D29" s="32">
        <v>1006.5</v>
      </c>
      <c r="E29" s="32">
        <f t="shared" si="0"/>
        <v>-14.399999999999977</v>
      </c>
    </row>
    <row r="30" spans="1:5" s="3" customFormat="1" ht="18.75" customHeight="1">
      <c r="A30" s="10">
        <v>13</v>
      </c>
      <c r="B30" s="31" t="s">
        <v>25</v>
      </c>
      <c r="C30" s="32">
        <v>761.2</v>
      </c>
      <c r="D30" s="32">
        <v>1068.2</v>
      </c>
      <c r="E30" s="32">
        <f t="shared" si="0"/>
        <v>307</v>
      </c>
    </row>
    <row r="31" spans="1:5" s="3" customFormat="1" ht="18.75" customHeight="1">
      <c r="A31" s="10">
        <v>14</v>
      </c>
      <c r="B31" s="31" t="s">
        <v>26</v>
      </c>
      <c r="C31" s="32">
        <v>354.2</v>
      </c>
      <c r="D31" s="32">
        <v>250.5</v>
      </c>
      <c r="E31" s="32">
        <f t="shared" si="0"/>
        <v>-103.69999999999999</v>
      </c>
    </row>
    <row r="32" spans="1:5" s="3" customFormat="1" ht="18.75" customHeight="1">
      <c r="A32" s="10">
        <v>15</v>
      </c>
      <c r="B32" s="31" t="s">
        <v>38</v>
      </c>
      <c r="C32" s="32">
        <v>163.6</v>
      </c>
      <c r="D32" s="32">
        <v>163.6</v>
      </c>
      <c r="E32" s="32">
        <f t="shared" si="0"/>
        <v>0</v>
      </c>
    </row>
    <row r="33" spans="1:5" s="3" customFormat="1" ht="18.75" customHeight="1">
      <c r="A33" s="10">
        <v>16</v>
      </c>
      <c r="B33" s="31" t="s">
        <v>39</v>
      </c>
      <c r="C33" s="34">
        <v>105</v>
      </c>
      <c r="D33" s="32"/>
      <c r="E33" s="32">
        <f t="shared" si="0"/>
        <v>-105</v>
      </c>
    </row>
    <row r="34" spans="1:5" s="3" customFormat="1" ht="18.75" customHeight="1">
      <c r="A34" s="10">
        <v>17</v>
      </c>
      <c r="B34" s="31" t="s">
        <v>40</v>
      </c>
      <c r="C34" s="32">
        <v>3</v>
      </c>
      <c r="D34" s="32">
        <v>3</v>
      </c>
      <c r="E34" s="32">
        <f t="shared" si="0"/>
        <v>0</v>
      </c>
    </row>
    <row r="35" spans="1:5" s="3" customFormat="1" ht="18.75" customHeight="1">
      <c r="A35" s="10">
        <v>18</v>
      </c>
      <c r="B35" s="31" t="s">
        <v>41</v>
      </c>
      <c r="C35" s="32">
        <v>150</v>
      </c>
      <c r="D35" s="32"/>
      <c r="E35" s="32">
        <f t="shared" si="0"/>
        <v>-150</v>
      </c>
    </row>
    <row r="36" spans="1:5" s="3" customFormat="1" ht="18.75" customHeight="1">
      <c r="A36" s="10">
        <v>19</v>
      </c>
      <c r="B36" s="12" t="s">
        <v>53</v>
      </c>
      <c r="C36" s="32"/>
      <c r="D36" s="32">
        <v>150</v>
      </c>
      <c r="E36" s="32">
        <f t="shared" si="0"/>
        <v>150</v>
      </c>
    </row>
    <row r="37" spans="1:5" s="3" customFormat="1" ht="18.75" customHeight="1">
      <c r="A37" s="10">
        <v>20</v>
      </c>
      <c r="B37" s="35" t="s">
        <v>54</v>
      </c>
      <c r="C37" s="32">
        <v>135</v>
      </c>
      <c r="D37" s="32">
        <v>144</v>
      </c>
      <c r="E37" s="32">
        <f t="shared" si="0"/>
        <v>9</v>
      </c>
    </row>
    <row r="38" spans="1:5" s="19" customFormat="1" ht="24.75" customHeight="1">
      <c r="A38" s="8"/>
      <c r="B38" s="38" t="s">
        <v>10</v>
      </c>
      <c r="C38" s="1">
        <f>C8-C15</f>
        <v>133371.20000000001</v>
      </c>
      <c r="D38" s="1">
        <f>D8-D15</f>
        <v>-30813.300000000047</v>
      </c>
      <c r="E38" s="1">
        <f t="shared" si="0"/>
        <v>-164184.50000000006</v>
      </c>
    </row>
    <row r="39" spans="1:5" s="3" customFormat="1">
      <c r="A39" s="17"/>
      <c r="B39" s="12"/>
      <c r="C39" s="12"/>
      <c r="D39" s="12"/>
      <c r="E39" s="12"/>
    </row>
    <row r="40" spans="1:5" s="3" customFormat="1">
      <c r="A40" s="17"/>
      <c r="B40" s="12"/>
      <c r="C40" s="12"/>
      <c r="D40" s="12"/>
      <c r="E40" s="12"/>
    </row>
    <row r="41" spans="1:5" s="3" customFormat="1">
      <c r="A41" s="17"/>
      <c r="B41" s="12"/>
      <c r="C41" s="12"/>
      <c r="D41" s="12"/>
      <c r="E41" s="12"/>
    </row>
    <row r="42" spans="1:5" s="3" customFormat="1">
      <c r="A42" s="17"/>
      <c r="B42" s="12"/>
      <c r="C42" s="12"/>
      <c r="D42" s="12"/>
      <c r="E42" s="12"/>
    </row>
    <row r="43" spans="1:5" s="3" customFormat="1">
      <c r="A43" s="17"/>
      <c r="B43" s="12"/>
      <c r="C43" s="12"/>
      <c r="D43" s="12"/>
      <c r="E43" s="12"/>
    </row>
    <row r="44" spans="1:5" s="3" customFormat="1">
      <c r="A44" s="17"/>
      <c r="B44" s="12"/>
      <c r="C44" s="12"/>
      <c r="D44" s="12"/>
      <c r="E44" s="12"/>
    </row>
    <row r="45" spans="1:5" s="3" customFormat="1">
      <c r="A45" s="17"/>
      <c r="B45" s="12"/>
      <c r="C45" s="12"/>
      <c r="D45" s="12"/>
      <c r="E45" s="12"/>
    </row>
    <row r="46" spans="1:5" s="3" customFormat="1">
      <c r="A46" s="17"/>
    </row>
    <row r="47" spans="1:5" s="3" customFormat="1">
      <c r="A47" s="17"/>
    </row>
    <row r="48" spans="1:5" s="3" customFormat="1">
      <c r="A48" s="17"/>
    </row>
    <row r="49" spans="1:1" s="3" customFormat="1">
      <c r="A49" s="17"/>
    </row>
    <row r="50" spans="1:1" s="3" customFormat="1">
      <c r="A50" s="17"/>
    </row>
    <row r="51" spans="1:1" s="3" customFormat="1">
      <c r="A51" s="17"/>
    </row>
    <row r="52" spans="1:1" s="3" customFormat="1">
      <c r="A52" s="17"/>
    </row>
    <row r="53" spans="1:1" s="3" customFormat="1">
      <c r="A53" s="17"/>
    </row>
    <row r="54" spans="1:1" s="3" customFormat="1">
      <c r="A54" s="17"/>
    </row>
    <row r="55" spans="1:1" s="3" customFormat="1">
      <c r="A55" s="17"/>
    </row>
    <row r="56" spans="1:1" s="3" customFormat="1">
      <c r="A56" s="17"/>
    </row>
    <row r="57" spans="1:1" s="3" customFormat="1">
      <c r="A57" s="17"/>
    </row>
    <row r="58" spans="1:1" s="3" customFormat="1">
      <c r="A58" s="17"/>
    </row>
    <row r="59" spans="1:1" s="3" customFormat="1">
      <c r="A59" s="17"/>
    </row>
    <row r="60" spans="1:1" s="3" customFormat="1">
      <c r="A60" s="17"/>
    </row>
    <row r="61" spans="1:1" s="3" customFormat="1">
      <c r="A61" s="17"/>
    </row>
    <row r="62" spans="1:1" s="3" customFormat="1">
      <c r="A62" s="17"/>
    </row>
    <row r="63" spans="1:1" s="3" customFormat="1">
      <c r="A63" s="17"/>
    </row>
    <row r="64" spans="1:1" s="3" customFormat="1">
      <c r="A64" s="17"/>
    </row>
    <row r="65" spans="1:1" s="3" customFormat="1">
      <c r="A65" s="17"/>
    </row>
    <row r="66" spans="1:1" s="3" customFormat="1">
      <c r="A66" s="17"/>
    </row>
    <row r="67" spans="1:1" s="3" customFormat="1">
      <c r="A67" s="17"/>
    </row>
    <row r="68" spans="1:1" s="3" customFormat="1">
      <c r="A68" s="17"/>
    </row>
    <row r="69" spans="1:1" s="3" customFormat="1">
      <c r="A69" s="17"/>
    </row>
    <row r="70" spans="1:1" s="3" customFormat="1">
      <c r="A70" s="17"/>
    </row>
    <row r="71" spans="1:1" s="3" customFormat="1">
      <c r="A71" s="17"/>
    </row>
    <row r="72" spans="1:1" s="3" customFormat="1">
      <c r="A72" s="17"/>
    </row>
    <row r="73" spans="1:1" s="3" customFormat="1">
      <c r="A73" s="17"/>
    </row>
    <row r="74" spans="1:1" s="3" customFormat="1">
      <c r="A74" s="17"/>
    </row>
    <row r="75" spans="1:1" s="3" customFormat="1">
      <c r="A75" s="17"/>
    </row>
    <row r="76" spans="1:1" s="3" customFormat="1">
      <c r="A76" s="17"/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622047244094491" header="0.15748031496062992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5"/>
  <sheetViews>
    <sheetView view="pageBreakPreview" topLeftCell="A11" workbookViewId="0">
      <selection activeCell="A11" sqref="A1:XFD1048576"/>
    </sheetView>
  </sheetViews>
  <sheetFormatPr defaultRowHeight="15"/>
  <cols>
    <col min="1" max="1" width="4.85546875" style="3" customWidth="1"/>
    <col min="2" max="2" width="47.5703125" style="3" customWidth="1"/>
    <col min="3" max="3" width="15.7109375" style="3" customWidth="1"/>
    <col min="4" max="4" width="16.140625" style="3" customWidth="1"/>
    <col min="5" max="5" width="14.42578125" style="3" customWidth="1"/>
    <col min="6" max="6" width="14.28515625" style="3" bestFit="1" customWidth="1"/>
    <col min="7" max="16384" width="9.140625" style="3"/>
  </cols>
  <sheetData>
    <row r="1" spans="1:15" s="15" customFormat="1" ht="14.25" customHeight="1">
      <c r="E1" s="16" t="s">
        <v>12</v>
      </c>
      <c r="F1" s="16"/>
      <c r="G1" s="16"/>
      <c r="H1" s="23"/>
      <c r="I1" s="23"/>
      <c r="J1" s="23"/>
      <c r="K1" s="23"/>
      <c r="L1" s="23"/>
      <c r="M1" s="23"/>
      <c r="N1" s="23"/>
      <c r="O1" s="23"/>
    </row>
    <row r="2" spans="1:15" ht="20.25" customHeight="1">
      <c r="A2" s="24" t="s">
        <v>46</v>
      </c>
      <c r="B2" s="24"/>
      <c r="C2" s="24"/>
      <c r="D2" s="24"/>
      <c r="E2" s="24"/>
    </row>
    <row r="3" spans="1:15" s="4" customFormat="1" ht="19.5" customHeight="1">
      <c r="A3" s="25" t="s">
        <v>52</v>
      </c>
      <c r="B3" s="25"/>
      <c r="C3" s="25"/>
      <c r="D3" s="25"/>
      <c r="E3" s="25"/>
    </row>
    <row r="4" spans="1:15" ht="30.75" customHeight="1">
      <c r="A4" s="22" t="s">
        <v>34</v>
      </c>
      <c r="B4" s="22"/>
      <c r="C4" s="22"/>
      <c r="D4" s="22"/>
      <c r="E4" s="22"/>
      <c r="F4" s="26"/>
      <c r="G4" s="26"/>
      <c r="H4" s="26"/>
      <c r="I4" s="26"/>
      <c r="J4" s="26"/>
      <c r="K4" s="26"/>
      <c r="L4" s="26"/>
    </row>
    <row r="5" spans="1:15" s="29" customFormat="1" ht="19.5" customHeight="1">
      <c r="A5" s="27" t="s">
        <v>56</v>
      </c>
      <c r="B5" s="27"/>
      <c r="C5" s="27"/>
      <c r="D5" s="27"/>
      <c r="E5" s="27"/>
      <c r="F5" s="39"/>
      <c r="G5" s="39"/>
      <c r="H5" s="28"/>
      <c r="I5" s="28"/>
      <c r="J5" s="28"/>
      <c r="K5" s="28"/>
      <c r="L5" s="28"/>
      <c r="M5" s="28"/>
      <c r="N5" s="28"/>
      <c r="O5" s="28"/>
    </row>
    <row r="6" spans="1:15" s="4" customFormat="1" ht="15" customHeight="1">
      <c r="A6" s="40"/>
      <c r="B6" s="40"/>
      <c r="E6" s="41" t="s">
        <v>42</v>
      </c>
    </row>
    <row r="7" spans="1:15" s="4" customFormat="1" ht="54" customHeight="1">
      <c r="A7" s="42"/>
      <c r="B7" s="43" t="s">
        <v>0</v>
      </c>
      <c r="C7" s="7" t="s">
        <v>43</v>
      </c>
      <c r="D7" s="7" t="s">
        <v>44</v>
      </c>
      <c r="E7" s="30" t="s">
        <v>33</v>
      </c>
    </row>
    <row r="8" spans="1:15" s="4" customFormat="1" ht="41.25" customHeight="1">
      <c r="A8" s="20" t="s">
        <v>1</v>
      </c>
      <c r="B8" s="44" t="s">
        <v>8</v>
      </c>
      <c r="C8" s="45">
        <v>15005.6</v>
      </c>
      <c r="D8" s="45">
        <v>15005.6</v>
      </c>
      <c r="E8" s="45">
        <f t="shared" ref="E8:E34" si="0">D8-C8</f>
        <v>0</v>
      </c>
      <c r="F8" s="46"/>
    </row>
    <row r="9" spans="1:15" s="4" customFormat="1" ht="36">
      <c r="A9" s="20" t="s">
        <v>2</v>
      </c>
      <c r="B9" s="44" t="s">
        <v>49</v>
      </c>
      <c r="C9" s="45">
        <f>SUM(C10:C12)</f>
        <v>250919.7</v>
      </c>
      <c r="D9" s="45">
        <f>SUM(D10:D12)</f>
        <v>224306.6</v>
      </c>
      <c r="E9" s="45">
        <f t="shared" si="0"/>
        <v>-26613.100000000006</v>
      </c>
      <c r="F9" s="46"/>
    </row>
    <row r="10" spans="1:15" s="4" customFormat="1" ht="16.5" customHeight="1">
      <c r="A10" s="10">
        <v>1</v>
      </c>
      <c r="B10" s="35" t="s">
        <v>32</v>
      </c>
      <c r="C10" s="33">
        <v>250845</v>
      </c>
      <c r="D10" s="33">
        <v>224230</v>
      </c>
      <c r="E10" s="33">
        <f t="shared" si="0"/>
        <v>-26615</v>
      </c>
      <c r="F10" s="46"/>
    </row>
    <row r="11" spans="1:15" s="4" customFormat="1" ht="16.5" customHeight="1">
      <c r="A11" s="10">
        <v>2</v>
      </c>
      <c r="B11" s="35" t="s">
        <v>37</v>
      </c>
      <c r="C11" s="33">
        <v>5</v>
      </c>
      <c r="D11" s="33">
        <v>1</v>
      </c>
      <c r="E11" s="33">
        <f t="shared" si="0"/>
        <v>-4</v>
      </c>
      <c r="F11" s="47"/>
    </row>
    <row r="12" spans="1:15" s="4" customFormat="1" ht="16.5" customHeight="1">
      <c r="A12" s="10">
        <v>3</v>
      </c>
      <c r="B12" s="35" t="s">
        <v>28</v>
      </c>
      <c r="C12" s="33">
        <v>69.7</v>
      </c>
      <c r="D12" s="33">
        <v>75.599999999999994</v>
      </c>
      <c r="E12" s="33">
        <f t="shared" si="0"/>
        <v>5.8999999999999915</v>
      </c>
      <c r="F12" s="47"/>
    </row>
    <row r="13" spans="1:15" s="4" customFormat="1" ht="38.25" customHeight="1">
      <c r="A13" s="20" t="s">
        <v>3</v>
      </c>
      <c r="B13" s="44" t="s">
        <v>50</v>
      </c>
      <c r="C13" s="45">
        <f>C14</f>
        <v>259917.9</v>
      </c>
      <c r="D13" s="45">
        <f>D14</f>
        <v>233348.30000000002</v>
      </c>
      <c r="E13" s="45">
        <f t="shared" si="0"/>
        <v>-26569.599999999977</v>
      </c>
      <c r="F13" s="47"/>
    </row>
    <row r="14" spans="1:15" s="4" customFormat="1" ht="18" customHeight="1">
      <c r="A14" s="21"/>
      <c r="B14" s="44" t="s">
        <v>4</v>
      </c>
      <c r="C14" s="45">
        <f>SUM(C15,C16:C22,C25:C33,C34:C34)</f>
        <v>259917.9</v>
      </c>
      <c r="D14" s="45">
        <f>SUM(D15,D16:D22,D25:D33,D34:D34)</f>
        <v>233348.30000000002</v>
      </c>
      <c r="E14" s="45">
        <f t="shared" si="0"/>
        <v>-26569.599999999977</v>
      </c>
      <c r="F14" s="47"/>
    </row>
    <row r="15" spans="1:15" s="4" customFormat="1" ht="15.75" customHeight="1">
      <c r="A15" s="10">
        <v>1</v>
      </c>
      <c r="B15" s="31" t="s">
        <v>30</v>
      </c>
      <c r="C15" s="33">
        <v>161500</v>
      </c>
      <c r="D15" s="33">
        <v>151435.5</v>
      </c>
      <c r="E15" s="33">
        <f t="shared" si="0"/>
        <v>-10064.5</v>
      </c>
      <c r="F15" s="47"/>
      <c r="I15" s="3"/>
    </row>
    <row r="16" spans="1:15" s="4" customFormat="1" ht="15.75" customHeight="1">
      <c r="A16" s="10">
        <v>2</v>
      </c>
      <c r="B16" s="31" t="s">
        <v>15</v>
      </c>
      <c r="C16" s="33">
        <v>58500</v>
      </c>
      <c r="D16" s="33">
        <v>53717.7</v>
      </c>
      <c r="E16" s="33">
        <f t="shared" si="0"/>
        <v>-4782.3000000000029</v>
      </c>
      <c r="F16" s="47"/>
    </row>
    <row r="17" spans="1:9" s="4" customFormat="1" ht="15.75" customHeight="1">
      <c r="A17" s="10">
        <v>3</v>
      </c>
      <c r="B17" s="31" t="s">
        <v>14</v>
      </c>
      <c r="C17" s="33">
        <v>13980.8</v>
      </c>
      <c r="D17" s="33">
        <v>11566.2</v>
      </c>
      <c r="E17" s="33">
        <f t="shared" si="0"/>
        <v>-2414.5999999999985</v>
      </c>
      <c r="F17" s="47"/>
    </row>
    <row r="18" spans="1:9" s="4" customFormat="1" ht="15.75" customHeight="1">
      <c r="A18" s="10">
        <v>4</v>
      </c>
      <c r="B18" s="31" t="s">
        <v>13</v>
      </c>
      <c r="C18" s="33">
        <v>8264</v>
      </c>
      <c r="D18" s="33">
        <v>9481.2999999999993</v>
      </c>
      <c r="E18" s="33">
        <f t="shared" si="0"/>
        <v>1217.2999999999993</v>
      </c>
      <c r="F18" s="47"/>
    </row>
    <row r="19" spans="1:9" s="4" customFormat="1" ht="15.75" customHeight="1">
      <c r="A19" s="10">
        <v>5</v>
      </c>
      <c r="B19" s="31" t="s">
        <v>16</v>
      </c>
      <c r="C19" s="33">
        <v>2280</v>
      </c>
      <c r="D19" s="33">
        <v>2377.6</v>
      </c>
      <c r="E19" s="33">
        <f t="shared" si="0"/>
        <v>97.599999999999909</v>
      </c>
      <c r="F19" s="47"/>
    </row>
    <row r="20" spans="1:9" s="4" customFormat="1" ht="15.75" customHeight="1">
      <c r="A20" s="10">
        <v>6</v>
      </c>
      <c r="B20" s="31" t="s">
        <v>17</v>
      </c>
      <c r="C20" s="33">
        <v>880.5</v>
      </c>
      <c r="D20" s="33">
        <v>880.5</v>
      </c>
      <c r="E20" s="33">
        <f t="shared" si="0"/>
        <v>0</v>
      </c>
      <c r="F20" s="47"/>
      <c r="G20" s="47"/>
      <c r="H20" s="47"/>
      <c r="I20" s="47"/>
    </row>
    <row r="21" spans="1:9" s="4" customFormat="1" ht="15.75" customHeight="1">
      <c r="A21" s="10">
        <v>7</v>
      </c>
      <c r="B21" s="31" t="s">
        <v>18</v>
      </c>
      <c r="C21" s="33">
        <v>175</v>
      </c>
      <c r="D21" s="33">
        <v>175</v>
      </c>
      <c r="E21" s="33">
        <f t="shared" si="0"/>
        <v>0</v>
      </c>
    </row>
    <row r="22" spans="1:9" s="4" customFormat="1" ht="15.75" customHeight="1">
      <c r="A22" s="10">
        <v>8</v>
      </c>
      <c r="B22" s="31" t="s">
        <v>19</v>
      </c>
      <c r="C22" s="33">
        <v>361.3</v>
      </c>
      <c r="D22" s="33">
        <f>SUM(D23:D24)</f>
        <v>347.29999999999995</v>
      </c>
      <c r="E22" s="33">
        <f t="shared" si="0"/>
        <v>-14.000000000000057</v>
      </c>
    </row>
    <row r="23" spans="1:9" s="18" customFormat="1" ht="15.75" customHeight="1">
      <c r="A23" s="11">
        <v>8.1</v>
      </c>
      <c r="B23" s="36" t="s">
        <v>20</v>
      </c>
      <c r="C23" s="48">
        <v>345.6</v>
      </c>
      <c r="D23" s="48">
        <v>329.4</v>
      </c>
      <c r="E23" s="48">
        <f t="shared" si="0"/>
        <v>-16.200000000000045</v>
      </c>
      <c r="F23" s="4"/>
    </row>
    <row r="24" spans="1:9" s="4" customFormat="1" ht="15.75" customHeight="1">
      <c r="A24" s="11">
        <v>8.1999999999999993</v>
      </c>
      <c r="B24" s="36" t="s">
        <v>21</v>
      </c>
      <c r="C24" s="48">
        <v>15.7</v>
      </c>
      <c r="D24" s="48">
        <v>17.899999999999999</v>
      </c>
      <c r="E24" s="48">
        <f t="shared" si="0"/>
        <v>2.1999999999999993</v>
      </c>
    </row>
    <row r="25" spans="1:9" s="4" customFormat="1" ht="15.75" customHeight="1">
      <c r="A25" s="10">
        <v>9</v>
      </c>
      <c r="B25" s="31" t="s">
        <v>22</v>
      </c>
      <c r="C25" s="33"/>
      <c r="D25" s="33">
        <v>10</v>
      </c>
      <c r="E25" s="33">
        <f t="shared" si="0"/>
        <v>10</v>
      </c>
    </row>
    <row r="26" spans="1:9" s="4" customFormat="1" ht="15.75" customHeight="1">
      <c r="A26" s="10">
        <v>10</v>
      </c>
      <c r="B26" s="31" t="s">
        <v>31</v>
      </c>
      <c r="C26" s="33">
        <v>5512.5</v>
      </c>
      <c r="D26" s="33">
        <v>731.1</v>
      </c>
      <c r="E26" s="33">
        <f t="shared" si="0"/>
        <v>-4781.3999999999996</v>
      </c>
    </row>
    <row r="27" spans="1:9" s="4" customFormat="1" ht="15.75" customHeight="1">
      <c r="A27" s="10">
        <v>11</v>
      </c>
      <c r="B27" s="31" t="s">
        <v>23</v>
      </c>
      <c r="C27" s="33">
        <v>700</v>
      </c>
      <c r="D27" s="33"/>
      <c r="E27" s="33">
        <f t="shared" si="0"/>
        <v>-700</v>
      </c>
    </row>
    <row r="28" spans="1:9" s="4" customFormat="1" ht="15.75" customHeight="1">
      <c r="A28" s="10">
        <v>12</v>
      </c>
      <c r="B28" s="31" t="s">
        <v>24</v>
      </c>
      <c r="C28" s="33">
        <v>799.5</v>
      </c>
      <c r="D28" s="33">
        <v>1006.5</v>
      </c>
      <c r="E28" s="33">
        <f t="shared" si="0"/>
        <v>207</v>
      </c>
    </row>
    <row r="29" spans="1:9" s="4" customFormat="1" ht="15.75" customHeight="1">
      <c r="A29" s="10">
        <v>13</v>
      </c>
      <c r="B29" s="31" t="s">
        <v>25</v>
      </c>
      <c r="C29" s="33">
        <v>1015</v>
      </c>
      <c r="D29" s="33">
        <v>1068.2</v>
      </c>
      <c r="E29" s="33">
        <f t="shared" si="0"/>
        <v>53.200000000000045</v>
      </c>
    </row>
    <row r="30" spans="1:9" s="4" customFormat="1" ht="15.75" customHeight="1">
      <c r="A30" s="10">
        <v>14</v>
      </c>
      <c r="B30" s="31" t="s">
        <v>26</v>
      </c>
      <c r="C30" s="33">
        <v>338.6</v>
      </c>
      <c r="D30" s="33">
        <v>261.39999999999998</v>
      </c>
      <c r="E30" s="33">
        <f t="shared" si="0"/>
        <v>-77.200000000000045</v>
      </c>
    </row>
    <row r="31" spans="1:9" s="4" customFormat="1" ht="15.75" customHeight="1">
      <c r="A31" s="10">
        <v>15</v>
      </c>
      <c r="B31" s="31" t="s">
        <v>40</v>
      </c>
      <c r="C31" s="33">
        <v>3</v>
      </c>
      <c r="D31" s="33">
        <v>3</v>
      </c>
      <c r="E31" s="33">
        <f t="shared" si="0"/>
        <v>0</v>
      </c>
    </row>
    <row r="32" spans="1:9" s="4" customFormat="1" ht="15.75" customHeight="1">
      <c r="A32" s="10">
        <v>16</v>
      </c>
      <c r="B32" s="12" t="s">
        <v>51</v>
      </c>
      <c r="C32" s="33">
        <v>150</v>
      </c>
      <c r="D32" s="33">
        <v>150</v>
      </c>
      <c r="E32" s="33">
        <f t="shared" si="0"/>
        <v>0</v>
      </c>
    </row>
    <row r="33" spans="1:5" s="4" customFormat="1" ht="15.75" customHeight="1">
      <c r="A33" s="10">
        <v>17</v>
      </c>
      <c r="B33" s="35" t="s">
        <v>54</v>
      </c>
      <c r="C33" s="33">
        <v>141</v>
      </c>
      <c r="D33" s="33">
        <v>129</v>
      </c>
      <c r="E33" s="33">
        <f t="shared" si="0"/>
        <v>-12</v>
      </c>
    </row>
    <row r="34" spans="1:5" s="4" customFormat="1" ht="15.75" customHeight="1">
      <c r="A34" s="10">
        <v>18</v>
      </c>
      <c r="B34" s="49" t="s">
        <v>27</v>
      </c>
      <c r="C34" s="33">
        <v>5316.7</v>
      </c>
      <c r="D34" s="33">
        <v>8</v>
      </c>
      <c r="E34" s="33">
        <f t="shared" si="0"/>
        <v>-5308.7</v>
      </c>
    </row>
    <row r="35" spans="1:5" s="18" customFormat="1" ht="38.25" customHeight="1">
      <c r="A35" s="20" t="s">
        <v>5</v>
      </c>
      <c r="B35" s="44" t="s">
        <v>6</v>
      </c>
      <c r="C35" s="45">
        <f>C8+C9-C13</f>
        <v>6007.3999999999942</v>
      </c>
      <c r="D35" s="45">
        <f>D8+D9-D13</f>
        <v>5963.8999999999942</v>
      </c>
      <c r="E35" s="45">
        <f t="shared" ref="E35" si="1">D35-C35</f>
        <v>-43.5</v>
      </c>
    </row>
  </sheetData>
  <sheetProtection password="CC39" sheet="1" objects="1" scenarios="1"/>
  <mergeCells count="4">
    <mergeCell ref="A5:E5"/>
    <mergeCell ref="A2:E2"/>
    <mergeCell ref="A4:E4"/>
    <mergeCell ref="A3:E3"/>
  </mergeCells>
  <pageMargins left="0.15748031496062992" right="0.19685039370078741" top="0.23622047244094491" bottom="0.23" header="0.15748031496062992" footer="0.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cp:lastPrinted>2017-10-13T12:19:49Z</cp:lastPrinted>
  <dcterms:created xsi:type="dcterms:W3CDTF">1996-10-14T23:33:28Z</dcterms:created>
  <dcterms:modified xsi:type="dcterms:W3CDTF">2018-11-05T06:28:35Z</dcterms:modified>
</cp:coreProperties>
</file>